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Mbp-s\оуж\КАПРЕМОНТ РЕГИОНАЛЬНЫЙ\ПРОГРАММЫ КАПИТАЛЬНОГО РЕМОНТА\МУНИЦИПАЛЬНЫЕ  ПЛАНЫ 2014-2016\постановление о краткосрочном плане от 26.01.2017 №03-0064 (на 2016-2017)\"/>
    </mc:Choice>
  </mc:AlternateContent>
  <bookViews>
    <workbookView xWindow="0" yWindow="0" windowWidth="19200" windowHeight="10995"/>
  </bookViews>
  <sheets>
    <sheet name="Лист1" sheetId="1" r:id="rId1"/>
  </sheets>
  <definedNames>
    <definedName name="_xlnm.Print_Titles" localSheetId="0">Лист1!$9:$11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6" i="1" l="1"/>
  <c r="E14" i="1" s="1"/>
  <c r="F26" i="1"/>
  <c r="G26" i="1"/>
  <c r="G14" i="1" s="1"/>
  <c r="H26" i="1"/>
  <c r="I26" i="1"/>
  <c r="I14" i="1" s="1"/>
  <c r="J26" i="1"/>
  <c r="K26" i="1"/>
  <c r="K14" i="1" s="1"/>
  <c r="L26" i="1"/>
  <c r="M26" i="1"/>
  <c r="M14" i="1" s="1"/>
  <c r="N26" i="1"/>
  <c r="O26" i="1"/>
  <c r="O14" i="1" s="1"/>
  <c r="D26" i="1"/>
  <c r="N41" i="1"/>
  <c r="N16" i="1" s="1"/>
  <c r="E41" i="1"/>
  <c r="E16" i="1" s="1"/>
  <c r="F41" i="1"/>
  <c r="F16" i="1" s="1"/>
  <c r="G41" i="1"/>
  <c r="G16" i="1" s="1"/>
  <c r="H41" i="1"/>
  <c r="H16" i="1" s="1"/>
  <c r="I41" i="1"/>
  <c r="I16" i="1" s="1"/>
  <c r="J41" i="1"/>
  <c r="J16" i="1" s="1"/>
  <c r="K41" i="1"/>
  <c r="K16" i="1" s="1"/>
  <c r="L41" i="1"/>
  <c r="L16" i="1" s="1"/>
  <c r="M41" i="1"/>
  <c r="M16" i="1" s="1"/>
  <c r="O41" i="1"/>
  <c r="O16" i="1" s="1"/>
  <c r="E37" i="1"/>
  <c r="E15" i="1" s="1"/>
  <c r="F37" i="1"/>
  <c r="F15" i="1" s="1"/>
  <c r="G37" i="1"/>
  <c r="G15" i="1" s="1"/>
  <c r="H37" i="1"/>
  <c r="H15" i="1" s="1"/>
  <c r="I37" i="1"/>
  <c r="I15" i="1" s="1"/>
  <c r="J37" i="1"/>
  <c r="J15" i="1" s="1"/>
  <c r="K37" i="1"/>
  <c r="K15" i="1" s="1"/>
  <c r="L37" i="1"/>
  <c r="L15" i="1" s="1"/>
  <c r="M37" i="1"/>
  <c r="M15" i="1" s="1"/>
  <c r="N37" i="1"/>
  <c r="N15" i="1" s="1"/>
  <c r="O37" i="1"/>
  <c r="O15" i="1" s="1"/>
  <c r="D37" i="1"/>
  <c r="D15" i="1" s="1"/>
  <c r="E29" i="1"/>
  <c r="F29" i="1"/>
  <c r="G29" i="1"/>
  <c r="H29" i="1"/>
  <c r="I29" i="1"/>
  <c r="J29" i="1"/>
  <c r="K29" i="1"/>
  <c r="L29" i="1"/>
  <c r="M29" i="1"/>
  <c r="N29" i="1"/>
  <c r="O29" i="1"/>
  <c r="D29" i="1"/>
  <c r="D41" i="1"/>
  <c r="D16" i="1" s="1"/>
  <c r="D14" i="1" l="1"/>
  <c r="L14" i="1"/>
  <c r="L13" i="1" s="1"/>
  <c r="H14" i="1"/>
  <c r="H13" i="1" s="1"/>
  <c r="E13" i="1"/>
  <c r="G13" i="1"/>
  <c r="M13" i="1"/>
  <c r="I13" i="1"/>
  <c r="K13" i="1"/>
  <c r="J14" i="1"/>
  <c r="J13" i="1" s="1"/>
  <c r="F14" i="1"/>
  <c r="F13" i="1" s="1"/>
  <c r="D13" i="1"/>
  <c r="O13" i="1"/>
  <c r="N14" i="1"/>
  <c r="N13" i="1" s="1"/>
</calcChain>
</file>

<file path=xl/sharedStrings.xml><?xml version="1.0" encoding="utf-8"?>
<sst xmlns="http://schemas.openxmlformats.org/spreadsheetml/2006/main" count="71" uniqueCount="45">
  <si>
    <t>Приложение 2</t>
  </si>
  <si>
    <t>краткосрочному плану</t>
  </si>
  <si>
    <t>ПЛАНИРУЕМЫЕ ПОКАЗАТЕЛИ</t>
  </si>
  <si>
    <t xml:space="preserve"> выполнения работ по капитальному ремонту многоквартирных домов в Ярославской области на 2016 – 2018 годы</t>
  </si>
  <si>
    <t>№ п/п</t>
  </si>
  <si>
    <t>Количество МКД</t>
  </si>
  <si>
    <t>Стоимость капитального ремонта</t>
  </si>
  <si>
    <t>III квартал</t>
  </si>
  <si>
    <t>IV квартал</t>
  </si>
  <si>
    <t>чел.</t>
  </si>
  <si>
    <t>ед.</t>
  </si>
  <si>
    <t>руб.</t>
  </si>
  <si>
    <t>2016 год</t>
  </si>
  <si>
    <t>Переходящие МКД (проектирование и выполнение строительно-монтажных работ)</t>
  </si>
  <si>
    <t>1.</t>
  </si>
  <si>
    <t>2.</t>
  </si>
  <si>
    <t>3.</t>
  </si>
  <si>
    <t>4.</t>
  </si>
  <si>
    <t>5.</t>
  </si>
  <si>
    <t>Городской округ г. Переславль-Залесский</t>
  </si>
  <si>
    <t>Переходящие МКД (проектирование)</t>
  </si>
  <si>
    <t>МКД 2016 года (проектирование и выполнение строительно-монтажных работ)</t>
  </si>
  <si>
    <t>МКД 2016 года (проектирование)</t>
  </si>
  <si>
    <t>Итого по МКД 2016 года</t>
  </si>
  <si>
    <t>МКД 2016 года (специальные счета) (проектирование и выполнение строительно-монтажных работ)</t>
  </si>
  <si>
    <t>Итого по МКД 2016 года (специальные счета)</t>
  </si>
  <si>
    <t>2017 год</t>
  </si>
  <si>
    <t>МКД 2017 года (проектирование)</t>
  </si>
  <si>
    <t>МКД 2017 года (специальные счета) (проектирование и выполнение строительно-монтажных работ)</t>
  </si>
  <si>
    <t>Итого по 2017 году</t>
  </si>
  <si>
    <t>2018 год</t>
  </si>
  <si>
    <t>Переходящие МКД (выполнение строительно-монтажных работ)</t>
  </si>
  <si>
    <t>Наименование муниципального образования</t>
  </si>
  <si>
    <t>Общая площадь МКД-всего</t>
  </si>
  <si>
    <t>Количество жителей, зарегистрированных в МКД на дату утверждения программы</t>
  </si>
  <si>
    <t>кв.м</t>
  </si>
  <si>
    <t>Всего</t>
  </si>
  <si>
    <t>I квартал</t>
  </si>
  <si>
    <t>II квартал</t>
  </si>
  <si>
    <t>к муниципальному</t>
  </si>
  <si>
    <t>Итого по  2018 году</t>
  </si>
  <si>
    <t>Итого по г. Переславлю-Залесскому</t>
  </si>
  <si>
    <t>Итого по г. Переславлю-Залесскому (2016 год)</t>
  </si>
  <si>
    <t>Итого по г. Переславлю-Залесскому (2017 год)</t>
  </si>
  <si>
    <t>Итого по г. Переславлю-Залесскому (2018 год)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</si>
</sst>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4" fontId="0" fillId="0" borderId="0" xfId="0" applyNumberFormat="1"/>
    <xf numFmtId="3" fontId="4" fillId="0" borderId="1" xfId="0" applyNumberFormat="1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3" fontId="4" fillId="2" borderId="1" xfId="0" applyNumberFormat="1" applyFont="1" applyFill="1" applyBorder="1" applyAlignment="1">
      <alignment horizontal="center" vertical="center" wrapText="1"/>
    </xf>
    <xf numFmtId="4" fontId="7" fillId="0" borderId="0" xfId="0" applyNumberFormat="1" applyFont="1" applyAlignment="1">
      <alignment wrapText="1"/>
    </xf>
    <xf numFmtId="4" fontId="8" fillId="0" borderId="0" xfId="0" applyNumberFormat="1" applyFont="1" applyAlignment="1">
      <alignment vertical="center" wrapText="1"/>
    </xf>
    <xf numFmtId="4" fontId="1" fillId="0" borderId="0" xfId="0" applyNumberFormat="1" applyFont="1" applyAlignment="1">
      <alignment vertical="center" wrapText="1"/>
    </xf>
    <xf numFmtId="4" fontId="2" fillId="0" borderId="0" xfId="0" applyNumberFormat="1" applyFont="1" applyAlignment="1">
      <alignment horizontal="center" vertical="center" wrapText="1"/>
    </xf>
    <xf numFmtId="4" fontId="6" fillId="0" borderId="0" xfId="0" applyNumberFormat="1" applyFont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4" fontId="2" fillId="0" borderId="0" xfId="0" applyNumberFormat="1" applyFont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3" fontId="4" fillId="2" borderId="1" xfId="0" applyNumberFormat="1" applyFont="1" applyFill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O41"/>
  <sheetViews>
    <sheetView tabSelected="1" workbookViewId="0">
      <selection activeCell="D3" sqref="D3"/>
    </sheetView>
  </sheetViews>
  <sheetFormatPr defaultRowHeight="15" x14ac:dyDescent="0.25"/>
  <cols>
    <col min="1" max="1" width="9.140625" style="1"/>
    <col min="2" max="2" width="6.85546875" style="1" customWidth="1"/>
    <col min="3" max="3" width="31.140625" style="1" customWidth="1"/>
    <col min="4" max="4" width="16.5703125" style="1" customWidth="1"/>
    <col min="5" max="13" width="9.140625" style="1"/>
    <col min="14" max="14" width="21.42578125" style="1" customWidth="1"/>
    <col min="15" max="15" width="18.140625" style="1" customWidth="1"/>
    <col min="16" max="16384" width="9.140625" style="1"/>
  </cols>
  <sheetData>
    <row r="2" spans="2:15" ht="15" customHeight="1" x14ac:dyDescent="0.25"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7" t="s">
        <v>0</v>
      </c>
      <c r="O2" s="6"/>
    </row>
    <row r="3" spans="2:15" ht="15.75" customHeight="1" x14ac:dyDescent="0.25">
      <c r="B3" s="6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7" t="s">
        <v>39</v>
      </c>
      <c r="O3" s="8"/>
    </row>
    <row r="4" spans="2:15" ht="15" customHeight="1" x14ac:dyDescent="0.25">
      <c r="B4" s="6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7" t="s">
        <v>1</v>
      </c>
      <c r="O4" s="8"/>
    </row>
    <row r="5" spans="2:15" ht="18.75" x14ac:dyDescent="0.25"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</row>
    <row r="6" spans="2:15" ht="18.75" x14ac:dyDescent="0.25">
      <c r="B6" s="13" t="s">
        <v>2</v>
      </c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</row>
    <row r="7" spans="2:15" ht="18.75" x14ac:dyDescent="0.25">
      <c r="B7" s="13" t="s">
        <v>3</v>
      </c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</row>
    <row r="8" spans="2:15" ht="18.75" x14ac:dyDescent="0.25"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</row>
    <row r="9" spans="2:15" s="10" customFormat="1" ht="30.75" customHeight="1" x14ac:dyDescent="0.25">
      <c r="B9" s="3" t="s">
        <v>4</v>
      </c>
      <c r="C9" s="3" t="s">
        <v>32</v>
      </c>
      <c r="D9" s="3" t="s">
        <v>33</v>
      </c>
      <c r="E9" s="3" t="s">
        <v>34</v>
      </c>
      <c r="F9" s="12" t="s">
        <v>5</v>
      </c>
      <c r="G9" s="12"/>
      <c r="H9" s="12"/>
      <c r="I9" s="12"/>
      <c r="J9" s="12"/>
      <c r="K9" s="12" t="s">
        <v>6</v>
      </c>
      <c r="L9" s="12"/>
      <c r="M9" s="12"/>
      <c r="N9" s="12"/>
      <c r="O9" s="12"/>
    </row>
    <row r="10" spans="2:15" s="10" customFormat="1" ht="11.25" x14ac:dyDescent="0.25">
      <c r="B10" s="3"/>
      <c r="C10" s="3"/>
      <c r="D10" s="3"/>
      <c r="E10" s="3"/>
      <c r="F10" s="3" t="s">
        <v>37</v>
      </c>
      <c r="G10" s="3" t="s">
        <v>38</v>
      </c>
      <c r="H10" s="3" t="s">
        <v>7</v>
      </c>
      <c r="I10" s="3" t="s">
        <v>8</v>
      </c>
      <c r="J10" s="3" t="s">
        <v>36</v>
      </c>
      <c r="K10" s="3" t="s">
        <v>37</v>
      </c>
      <c r="L10" s="3" t="s">
        <v>38</v>
      </c>
      <c r="M10" s="3" t="s">
        <v>7</v>
      </c>
      <c r="N10" s="3" t="s">
        <v>8</v>
      </c>
      <c r="O10" s="3" t="s">
        <v>36</v>
      </c>
    </row>
    <row r="11" spans="2:15" s="10" customFormat="1" ht="11.25" x14ac:dyDescent="0.25">
      <c r="B11" s="3"/>
      <c r="C11" s="3"/>
      <c r="D11" s="3" t="s">
        <v>35</v>
      </c>
      <c r="E11" s="3" t="s">
        <v>9</v>
      </c>
      <c r="F11" s="3" t="s">
        <v>10</v>
      </c>
      <c r="G11" s="3" t="s">
        <v>10</v>
      </c>
      <c r="H11" s="3" t="s">
        <v>10</v>
      </c>
      <c r="I11" s="3" t="s">
        <v>10</v>
      </c>
      <c r="J11" s="3" t="s">
        <v>10</v>
      </c>
      <c r="K11" s="3" t="s">
        <v>11</v>
      </c>
      <c r="L11" s="3" t="s">
        <v>11</v>
      </c>
      <c r="M11" s="3" t="s">
        <v>11</v>
      </c>
      <c r="N11" s="3" t="s">
        <v>11</v>
      </c>
      <c r="O11" s="3" t="s">
        <v>11</v>
      </c>
    </row>
    <row r="12" spans="2:15" x14ac:dyDescent="0.25">
      <c r="B12" s="11">
        <v>1</v>
      </c>
      <c r="C12" s="11">
        <v>2</v>
      </c>
      <c r="D12" s="11">
        <v>3</v>
      </c>
      <c r="E12" s="11">
        <v>4</v>
      </c>
      <c r="F12" s="11">
        <v>5</v>
      </c>
      <c r="G12" s="11">
        <v>6</v>
      </c>
      <c r="H12" s="11">
        <v>7</v>
      </c>
      <c r="I12" s="11">
        <v>8</v>
      </c>
      <c r="J12" s="11">
        <v>9</v>
      </c>
      <c r="K12" s="11">
        <v>10</v>
      </c>
      <c r="L12" s="11">
        <v>11</v>
      </c>
      <c r="M12" s="11">
        <v>12</v>
      </c>
      <c r="N12" s="11">
        <v>13</v>
      </c>
      <c r="O12" s="11">
        <v>14</v>
      </c>
    </row>
    <row r="13" spans="2:15" ht="23.25" customHeight="1" x14ac:dyDescent="0.25">
      <c r="B13" s="12" t="s">
        <v>41</v>
      </c>
      <c r="C13" s="12"/>
      <c r="D13" s="3">
        <f>D14+D15+D16</f>
        <v>105117.16</v>
      </c>
      <c r="E13" s="3">
        <f t="shared" ref="E13:O13" si="0">E14+E15+E16</f>
        <v>6701</v>
      </c>
      <c r="F13" s="2">
        <f t="shared" si="0"/>
        <v>0</v>
      </c>
      <c r="G13" s="2">
        <f t="shared" si="0"/>
        <v>0</v>
      </c>
      <c r="H13" s="2">
        <f t="shared" si="0"/>
        <v>0</v>
      </c>
      <c r="I13" s="2">
        <f t="shared" si="0"/>
        <v>85</v>
      </c>
      <c r="J13" s="2">
        <f t="shared" si="0"/>
        <v>85</v>
      </c>
      <c r="K13" s="3">
        <f t="shared" si="0"/>
        <v>0</v>
      </c>
      <c r="L13" s="3">
        <f t="shared" si="0"/>
        <v>0</v>
      </c>
      <c r="M13" s="3">
        <f t="shared" si="0"/>
        <v>0</v>
      </c>
      <c r="N13" s="3">
        <f t="shared" si="0"/>
        <v>108571240.05</v>
      </c>
      <c r="O13" s="3">
        <f t="shared" si="0"/>
        <v>108571240.05</v>
      </c>
    </row>
    <row r="14" spans="2:15" ht="15.75" customHeight="1" x14ac:dyDescent="0.25">
      <c r="B14" s="12" t="s">
        <v>42</v>
      </c>
      <c r="C14" s="12"/>
      <c r="D14" s="3">
        <f>D26+D29</f>
        <v>35657.729999999996</v>
      </c>
      <c r="E14" s="3">
        <f t="shared" ref="E14:O14" si="1">E26+E29</f>
        <v>2581</v>
      </c>
      <c r="F14" s="2">
        <f t="shared" si="1"/>
        <v>0</v>
      </c>
      <c r="G14" s="2">
        <f t="shared" si="1"/>
        <v>0</v>
      </c>
      <c r="H14" s="2">
        <f t="shared" si="1"/>
        <v>0</v>
      </c>
      <c r="I14" s="2">
        <f t="shared" si="1"/>
        <v>32</v>
      </c>
      <c r="J14" s="2">
        <f t="shared" si="1"/>
        <v>32</v>
      </c>
      <c r="K14" s="3">
        <f t="shared" si="1"/>
        <v>0</v>
      </c>
      <c r="L14" s="3">
        <f t="shared" si="1"/>
        <v>0</v>
      </c>
      <c r="M14" s="3">
        <f t="shared" si="1"/>
        <v>0</v>
      </c>
      <c r="N14" s="3">
        <f t="shared" si="1"/>
        <v>8322467.75</v>
      </c>
      <c r="O14" s="3">
        <f t="shared" si="1"/>
        <v>8322467.75</v>
      </c>
    </row>
    <row r="15" spans="2:15" ht="22.5" customHeight="1" x14ac:dyDescent="0.25">
      <c r="B15" s="12" t="s">
        <v>43</v>
      </c>
      <c r="C15" s="12"/>
      <c r="D15" s="3">
        <f>D37</f>
        <v>53510.43</v>
      </c>
      <c r="E15" s="3">
        <f t="shared" ref="E15:O15" si="2">E37</f>
        <v>3363</v>
      </c>
      <c r="F15" s="2">
        <f t="shared" si="2"/>
        <v>0</v>
      </c>
      <c r="G15" s="2">
        <f t="shared" si="2"/>
        <v>0</v>
      </c>
      <c r="H15" s="2">
        <f t="shared" si="2"/>
        <v>0</v>
      </c>
      <c r="I15" s="2">
        <f t="shared" si="2"/>
        <v>41</v>
      </c>
      <c r="J15" s="2">
        <f t="shared" si="2"/>
        <v>41</v>
      </c>
      <c r="K15" s="3">
        <f t="shared" si="2"/>
        <v>0</v>
      </c>
      <c r="L15" s="3">
        <f t="shared" si="2"/>
        <v>0</v>
      </c>
      <c r="M15" s="3">
        <f t="shared" si="2"/>
        <v>0</v>
      </c>
      <c r="N15" s="3">
        <f t="shared" si="2"/>
        <v>55863982.299999997</v>
      </c>
      <c r="O15" s="3">
        <f t="shared" si="2"/>
        <v>55863982.299999997</v>
      </c>
    </row>
    <row r="16" spans="2:15" ht="15.75" customHeight="1" x14ac:dyDescent="0.25">
      <c r="B16" s="12" t="s">
        <v>44</v>
      </c>
      <c r="C16" s="12"/>
      <c r="D16" s="3">
        <f>D41</f>
        <v>15949</v>
      </c>
      <c r="E16" s="3">
        <f t="shared" ref="E16:O16" si="3">E41</f>
        <v>757</v>
      </c>
      <c r="F16" s="2">
        <f t="shared" si="3"/>
        <v>0</v>
      </c>
      <c r="G16" s="2">
        <f t="shared" si="3"/>
        <v>0</v>
      </c>
      <c r="H16" s="2">
        <f t="shared" si="3"/>
        <v>0</v>
      </c>
      <c r="I16" s="2">
        <f t="shared" si="3"/>
        <v>12</v>
      </c>
      <c r="J16" s="2">
        <f t="shared" si="3"/>
        <v>12</v>
      </c>
      <c r="K16" s="3">
        <f t="shared" si="3"/>
        <v>0</v>
      </c>
      <c r="L16" s="3">
        <f t="shared" si="3"/>
        <v>0</v>
      </c>
      <c r="M16" s="3">
        <f t="shared" si="3"/>
        <v>0</v>
      </c>
      <c r="N16" s="3">
        <f t="shared" si="3"/>
        <v>44384790</v>
      </c>
      <c r="O16" s="3">
        <f t="shared" si="3"/>
        <v>44384790</v>
      </c>
    </row>
    <row r="17" spans="2:15" x14ac:dyDescent="0.25">
      <c r="B17" s="12" t="s">
        <v>12</v>
      </c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</row>
    <row r="18" spans="2:15" x14ac:dyDescent="0.25">
      <c r="B18" s="12" t="s">
        <v>13</v>
      </c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</row>
    <row r="19" spans="2:15" x14ac:dyDescent="0.25">
      <c r="B19" s="3" t="s">
        <v>14</v>
      </c>
      <c r="C19" s="3" t="s">
        <v>19</v>
      </c>
      <c r="D19" s="3">
        <v>2661.5</v>
      </c>
      <c r="E19" s="3">
        <v>68</v>
      </c>
      <c r="F19" s="2">
        <v>0</v>
      </c>
      <c r="G19" s="2">
        <v>0</v>
      </c>
      <c r="H19" s="2">
        <v>0</v>
      </c>
      <c r="I19" s="2">
        <v>3</v>
      </c>
      <c r="J19" s="2">
        <v>3</v>
      </c>
      <c r="K19" s="3">
        <v>0</v>
      </c>
      <c r="L19" s="3">
        <v>0</v>
      </c>
      <c r="M19" s="3">
        <v>0</v>
      </c>
      <c r="N19" s="3">
        <v>3161620.22</v>
      </c>
      <c r="O19" s="3">
        <v>3161620.22</v>
      </c>
    </row>
    <row r="20" spans="2:15" x14ac:dyDescent="0.25">
      <c r="B20" s="12" t="s">
        <v>20</v>
      </c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</row>
    <row r="21" spans="2:15" x14ac:dyDescent="0.25">
      <c r="B21" s="3" t="s">
        <v>16</v>
      </c>
      <c r="C21" s="3" t="s">
        <v>19</v>
      </c>
      <c r="D21" s="3">
        <v>4674.8</v>
      </c>
      <c r="E21" s="3">
        <v>144</v>
      </c>
      <c r="F21" s="2">
        <v>0</v>
      </c>
      <c r="G21" s="2">
        <v>0</v>
      </c>
      <c r="H21" s="2">
        <v>0</v>
      </c>
      <c r="I21" s="2">
        <v>14</v>
      </c>
      <c r="J21" s="2">
        <v>14</v>
      </c>
      <c r="K21" s="3">
        <v>0</v>
      </c>
      <c r="L21" s="3">
        <v>0</v>
      </c>
      <c r="M21" s="3">
        <v>0</v>
      </c>
      <c r="N21" s="3">
        <v>1173146.6000000001</v>
      </c>
      <c r="O21" s="3">
        <v>1173146.6000000001</v>
      </c>
    </row>
    <row r="22" spans="2:15" x14ac:dyDescent="0.25">
      <c r="B22" s="12" t="s">
        <v>21</v>
      </c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</row>
    <row r="23" spans="2:15" x14ac:dyDescent="0.25">
      <c r="B23" s="3" t="s">
        <v>14</v>
      </c>
      <c r="C23" s="3" t="s">
        <v>19</v>
      </c>
      <c r="D23" s="3">
        <v>5629.5</v>
      </c>
      <c r="E23" s="3">
        <v>314</v>
      </c>
      <c r="F23" s="2">
        <v>0</v>
      </c>
      <c r="G23" s="2">
        <v>0</v>
      </c>
      <c r="H23" s="2">
        <v>0</v>
      </c>
      <c r="I23" s="2">
        <v>2</v>
      </c>
      <c r="J23" s="2">
        <v>2</v>
      </c>
      <c r="K23" s="3">
        <v>0</v>
      </c>
      <c r="L23" s="3">
        <v>0</v>
      </c>
      <c r="M23" s="3">
        <v>0</v>
      </c>
      <c r="N23" s="3">
        <v>2258686.58</v>
      </c>
      <c r="O23" s="3">
        <v>2258686.58</v>
      </c>
    </row>
    <row r="24" spans="2:15" x14ac:dyDescent="0.25">
      <c r="B24" s="12" t="s">
        <v>22</v>
      </c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</row>
    <row r="25" spans="2:15" x14ac:dyDescent="0.25">
      <c r="B25" s="3" t="s">
        <v>17</v>
      </c>
      <c r="C25" s="3" t="s">
        <v>19</v>
      </c>
      <c r="D25" s="3">
        <v>11557.13</v>
      </c>
      <c r="E25" s="3">
        <v>1594</v>
      </c>
      <c r="F25" s="2">
        <v>0</v>
      </c>
      <c r="G25" s="2">
        <v>0</v>
      </c>
      <c r="H25" s="2">
        <v>0</v>
      </c>
      <c r="I25" s="2">
        <v>11</v>
      </c>
      <c r="J25" s="2">
        <v>11</v>
      </c>
      <c r="K25" s="3">
        <v>0</v>
      </c>
      <c r="L25" s="3">
        <v>0</v>
      </c>
      <c r="M25" s="3">
        <v>0</v>
      </c>
      <c r="N25" s="3">
        <v>910437.35</v>
      </c>
      <c r="O25" s="3">
        <v>910437.35</v>
      </c>
    </row>
    <row r="26" spans="2:15" ht="15.75" customHeight="1" x14ac:dyDescent="0.25">
      <c r="B26" s="16" t="s">
        <v>23</v>
      </c>
      <c r="C26" s="16"/>
      <c r="D26" s="3">
        <f>D25+D23+D21+D19</f>
        <v>24522.929999999997</v>
      </c>
      <c r="E26" s="3">
        <f t="shared" ref="E26:O26" si="4">E25+E23+E21+E19</f>
        <v>2120</v>
      </c>
      <c r="F26" s="2">
        <f t="shared" si="4"/>
        <v>0</v>
      </c>
      <c r="G26" s="2">
        <f t="shared" si="4"/>
        <v>0</v>
      </c>
      <c r="H26" s="2">
        <f t="shared" si="4"/>
        <v>0</v>
      </c>
      <c r="I26" s="2">
        <f t="shared" si="4"/>
        <v>30</v>
      </c>
      <c r="J26" s="2">
        <f t="shared" si="4"/>
        <v>30</v>
      </c>
      <c r="K26" s="3">
        <f t="shared" si="4"/>
        <v>0</v>
      </c>
      <c r="L26" s="3">
        <f t="shared" si="4"/>
        <v>0</v>
      </c>
      <c r="M26" s="3">
        <f t="shared" si="4"/>
        <v>0</v>
      </c>
      <c r="N26" s="3">
        <f t="shared" si="4"/>
        <v>7503890.75</v>
      </c>
      <c r="O26" s="3">
        <f t="shared" si="4"/>
        <v>7503890.75</v>
      </c>
    </row>
    <row r="27" spans="2:15" x14ac:dyDescent="0.25">
      <c r="B27" s="12" t="s">
        <v>24</v>
      </c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</row>
    <row r="28" spans="2:15" x14ac:dyDescent="0.25">
      <c r="B28" s="3" t="s">
        <v>15</v>
      </c>
      <c r="C28" s="3" t="s">
        <v>19</v>
      </c>
      <c r="D28" s="3">
        <v>11134.8</v>
      </c>
      <c r="E28" s="3">
        <v>461</v>
      </c>
      <c r="F28" s="2">
        <v>0</v>
      </c>
      <c r="G28" s="2">
        <v>0</v>
      </c>
      <c r="H28" s="2">
        <v>0</v>
      </c>
      <c r="I28" s="2">
        <v>2</v>
      </c>
      <c r="J28" s="2">
        <v>2</v>
      </c>
      <c r="K28" s="3">
        <v>0</v>
      </c>
      <c r="L28" s="3">
        <v>0</v>
      </c>
      <c r="M28" s="3">
        <v>0</v>
      </c>
      <c r="N28" s="3">
        <v>818577</v>
      </c>
      <c r="O28" s="3">
        <v>818577</v>
      </c>
    </row>
    <row r="29" spans="2:15" ht="26.25" customHeight="1" x14ac:dyDescent="0.25">
      <c r="B29" s="12" t="s">
        <v>25</v>
      </c>
      <c r="C29" s="12"/>
      <c r="D29" s="3">
        <f>D28</f>
        <v>11134.8</v>
      </c>
      <c r="E29" s="3">
        <f t="shared" ref="E29:O29" si="5">E28</f>
        <v>461</v>
      </c>
      <c r="F29" s="2">
        <f t="shared" si="5"/>
        <v>0</v>
      </c>
      <c r="G29" s="2">
        <f t="shared" si="5"/>
        <v>0</v>
      </c>
      <c r="H29" s="2">
        <f t="shared" si="5"/>
        <v>0</v>
      </c>
      <c r="I29" s="2">
        <f t="shared" si="5"/>
        <v>2</v>
      </c>
      <c r="J29" s="2">
        <f t="shared" si="5"/>
        <v>2</v>
      </c>
      <c r="K29" s="3">
        <f t="shared" si="5"/>
        <v>0</v>
      </c>
      <c r="L29" s="3">
        <f t="shared" si="5"/>
        <v>0</v>
      </c>
      <c r="M29" s="3">
        <f t="shared" si="5"/>
        <v>0</v>
      </c>
      <c r="N29" s="3">
        <f t="shared" si="5"/>
        <v>818577</v>
      </c>
      <c r="O29" s="3">
        <f t="shared" si="5"/>
        <v>818577</v>
      </c>
    </row>
    <row r="30" spans="2:15" x14ac:dyDescent="0.25">
      <c r="B30" s="12" t="s">
        <v>26</v>
      </c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</row>
    <row r="31" spans="2:15" x14ac:dyDescent="0.25">
      <c r="B31" s="14" t="s">
        <v>13</v>
      </c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</row>
    <row r="32" spans="2:15" x14ac:dyDescent="0.25">
      <c r="B32" s="4" t="s">
        <v>18</v>
      </c>
      <c r="C32" s="4" t="s">
        <v>19</v>
      </c>
      <c r="D32" s="4">
        <v>20391.830000000002</v>
      </c>
      <c r="E32" s="4">
        <v>1908</v>
      </c>
      <c r="F32" s="5">
        <v>0</v>
      </c>
      <c r="G32" s="5">
        <v>0</v>
      </c>
      <c r="H32" s="5">
        <v>0</v>
      </c>
      <c r="I32" s="5">
        <v>26</v>
      </c>
      <c r="J32" s="5">
        <v>26</v>
      </c>
      <c r="K32" s="4">
        <v>0</v>
      </c>
      <c r="L32" s="4">
        <v>0</v>
      </c>
      <c r="M32" s="4">
        <v>0</v>
      </c>
      <c r="N32" s="4">
        <v>46753970</v>
      </c>
      <c r="O32" s="4">
        <v>46753970</v>
      </c>
    </row>
    <row r="33" spans="2:15" x14ac:dyDescent="0.25">
      <c r="B33" s="14" t="s">
        <v>27</v>
      </c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</row>
    <row r="34" spans="2:15" x14ac:dyDescent="0.25">
      <c r="B34" s="5" t="s">
        <v>18</v>
      </c>
      <c r="C34" s="5" t="s">
        <v>19</v>
      </c>
      <c r="D34" s="5">
        <v>19941</v>
      </c>
      <c r="E34" s="5">
        <v>894</v>
      </c>
      <c r="F34" s="5">
        <v>0</v>
      </c>
      <c r="G34" s="5">
        <v>0</v>
      </c>
      <c r="H34" s="5">
        <v>0</v>
      </c>
      <c r="I34" s="5">
        <v>13</v>
      </c>
      <c r="J34" s="5">
        <v>13</v>
      </c>
      <c r="K34" s="5">
        <v>0</v>
      </c>
      <c r="L34" s="5">
        <v>0</v>
      </c>
      <c r="M34" s="5">
        <v>0</v>
      </c>
      <c r="N34" s="5">
        <v>6853228</v>
      </c>
      <c r="O34" s="5">
        <v>6853228</v>
      </c>
    </row>
    <row r="35" spans="2:15" x14ac:dyDescent="0.25">
      <c r="B35" s="15" t="s">
        <v>28</v>
      </c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</row>
    <row r="36" spans="2:15" x14ac:dyDescent="0.25">
      <c r="B36" s="4" t="s">
        <v>15</v>
      </c>
      <c r="C36" s="4" t="s">
        <v>19</v>
      </c>
      <c r="D36" s="4">
        <v>13177.6</v>
      </c>
      <c r="E36" s="4">
        <v>561</v>
      </c>
      <c r="F36" s="5">
        <v>0</v>
      </c>
      <c r="G36" s="5">
        <v>0</v>
      </c>
      <c r="H36" s="5">
        <v>0</v>
      </c>
      <c r="I36" s="5">
        <v>2</v>
      </c>
      <c r="J36" s="5">
        <v>2</v>
      </c>
      <c r="K36" s="4">
        <v>0</v>
      </c>
      <c r="L36" s="4">
        <v>0</v>
      </c>
      <c r="M36" s="4">
        <v>0</v>
      </c>
      <c r="N36" s="4">
        <v>2256784.2999999998</v>
      </c>
      <c r="O36" s="4">
        <v>2256784.2999999998</v>
      </c>
    </row>
    <row r="37" spans="2:15" x14ac:dyDescent="0.25">
      <c r="B37" s="14" t="s">
        <v>29</v>
      </c>
      <c r="C37" s="14"/>
      <c r="D37" s="4">
        <f>D36+D34+D32</f>
        <v>53510.43</v>
      </c>
      <c r="E37" s="4">
        <f t="shared" ref="E37:O37" si="6">E36+E34+E32</f>
        <v>3363</v>
      </c>
      <c r="F37" s="5">
        <f t="shared" si="6"/>
        <v>0</v>
      </c>
      <c r="G37" s="5">
        <f t="shared" si="6"/>
        <v>0</v>
      </c>
      <c r="H37" s="5">
        <f t="shared" si="6"/>
        <v>0</v>
      </c>
      <c r="I37" s="5">
        <f t="shared" si="6"/>
        <v>41</v>
      </c>
      <c r="J37" s="5">
        <f t="shared" si="6"/>
        <v>41</v>
      </c>
      <c r="K37" s="4">
        <f t="shared" si="6"/>
        <v>0</v>
      </c>
      <c r="L37" s="4">
        <f t="shared" si="6"/>
        <v>0</v>
      </c>
      <c r="M37" s="4">
        <f t="shared" si="6"/>
        <v>0</v>
      </c>
      <c r="N37" s="4">
        <f t="shared" si="6"/>
        <v>55863982.299999997</v>
      </c>
      <c r="O37" s="4">
        <f t="shared" si="6"/>
        <v>55863982.299999997</v>
      </c>
    </row>
    <row r="38" spans="2:15" x14ac:dyDescent="0.25">
      <c r="B38" s="14" t="s">
        <v>30</v>
      </c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</row>
    <row r="39" spans="2:15" x14ac:dyDescent="0.25">
      <c r="B39" s="14" t="s">
        <v>31</v>
      </c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</row>
    <row r="40" spans="2:15" x14ac:dyDescent="0.25">
      <c r="B40" s="3" t="s">
        <v>18</v>
      </c>
      <c r="C40" s="3" t="s">
        <v>19</v>
      </c>
      <c r="D40" s="3">
        <v>15949</v>
      </c>
      <c r="E40" s="3">
        <v>757</v>
      </c>
      <c r="F40" s="2">
        <v>0</v>
      </c>
      <c r="G40" s="2">
        <v>0</v>
      </c>
      <c r="H40" s="2">
        <v>0</v>
      </c>
      <c r="I40" s="2">
        <v>12</v>
      </c>
      <c r="J40" s="2">
        <v>12</v>
      </c>
      <c r="K40" s="3">
        <v>0</v>
      </c>
      <c r="L40" s="3">
        <v>0</v>
      </c>
      <c r="M40" s="3">
        <v>0</v>
      </c>
      <c r="N40" s="3">
        <v>44384790</v>
      </c>
      <c r="O40" s="3">
        <v>44384790</v>
      </c>
    </row>
    <row r="41" spans="2:15" ht="15.75" customHeight="1" x14ac:dyDescent="0.25">
      <c r="B41" s="12" t="s">
        <v>40</v>
      </c>
      <c r="C41" s="12"/>
      <c r="D41" s="3">
        <f>D40</f>
        <v>15949</v>
      </c>
      <c r="E41" s="3">
        <f t="shared" ref="E41:O41" si="7">E40</f>
        <v>757</v>
      </c>
      <c r="F41" s="2">
        <f t="shared" si="7"/>
        <v>0</v>
      </c>
      <c r="G41" s="2">
        <f t="shared" si="7"/>
        <v>0</v>
      </c>
      <c r="H41" s="2">
        <f t="shared" si="7"/>
        <v>0</v>
      </c>
      <c r="I41" s="2">
        <f t="shared" si="7"/>
        <v>12</v>
      </c>
      <c r="J41" s="2">
        <f t="shared" si="7"/>
        <v>12</v>
      </c>
      <c r="K41" s="3">
        <f t="shared" si="7"/>
        <v>0</v>
      </c>
      <c r="L41" s="3">
        <f t="shared" si="7"/>
        <v>0</v>
      </c>
      <c r="M41" s="3">
        <f t="shared" si="7"/>
        <v>0</v>
      </c>
      <c r="N41" s="3">
        <f>N40</f>
        <v>44384790</v>
      </c>
      <c r="O41" s="3">
        <f t="shared" si="7"/>
        <v>44384790</v>
      </c>
    </row>
  </sheetData>
  <mergeCells count="24">
    <mergeCell ref="B6:O6"/>
    <mergeCell ref="B7:O7"/>
    <mergeCell ref="B41:C41"/>
    <mergeCell ref="B38:O38"/>
    <mergeCell ref="B39:O39"/>
    <mergeCell ref="B37:C37"/>
    <mergeCell ref="B35:O35"/>
    <mergeCell ref="B33:O33"/>
    <mergeCell ref="B30:O30"/>
    <mergeCell ref="B31:O31"/>
    <mergeCell ref="B29:C29"/>
    <mergeCell ref="B27:O27"/>
    <mergeCell ref="B26:C26"/>
    <mergeCell ref="B24:O24"/>
    <mergeCell ref="B22:O22"/>
    <mergeCell ref="B20:O20"/>
    <mergeCell ref="B16:C16"/>
    <mergeCell ref="B17:O17"/>
    <mergeCell ref="B18:O18"/>
    <mergeCell ref="B13:C13"/>
    <mergeCell ref="B14:C14"/>
    <mergeCell ref="B15:C15"/>
    <mergeCell ref="F9:J9"/>
    <mergeCell ref="K9:O9"/>
  </mergeCells>
  <pageMargins left="0.23622047244094491" right="0.23622047244094491" top="0.74803149606299213" bottom="0.74803149606299213" header="0.31496062992125984" footer="0.31496062992125984"/>
  <pageSetup paperSize="9" scale="77" fitToHeight="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2017-02-02T06:26:11Z</cp:lastPrinted>
  <dcterms:created xsi:type="dcterms:W3CDTF">2017-01-12T13:40:48Z</dcterms:created>
  <dcterms:modified xsi:type="dcterms:W3CDTF">2017-02-02T06:27:06Z</dcterms:modified>
</cp:coreProperties>
</file>